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8\Dokumenty\grzegorz_breczewski\Desktop\moje dokumenty\GRZEGORZ\GOTOWCE\Nakładki\Nakładki 2024\145 nakładka 2\"/>
    </mc:Choice>
  </mc:AlternateContent>
  <bookViews>
    <workbookView xWindow="240" yWindow="252" windowWidth="20112" windowHeight="7812"/>
  </bookViews>
  <sheets>
    <sheet name="DW 145" sheetId="4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H16" i="4" l="1"/>
  <c r="H15" i="4"/>
  <c r="H14" i="4"/>
  <c r="H13" i="4"/>
  <c r="H11" i="4"/>
  <c r="C9" i="4"/>
  <c r="B9" i="4"/>
  <c r="H17" i="4" l="1"/>
  <c r="H18" i="4" s="1"/>
  <c r="H19" i="4" s="1"/>
  <c r="H20" i="4" l="1"/>
  <c r="H21" i="4" s="1"/>
</calcChain>
</file>

<file path=xl/sharedStrings.xml><?xml version="1.0" encoding="utf-8"?>
<sst xmlns="http://schemas.openxmlformats.org/spreadsheetml/2006/main" count="38" uniqueCount="35">
  <si>
    <t>I</t>
  </si>
  <si>
    <t>Lp.</t>
  </si>
  <si>
    <t>Jedn.</t>
  </si>
  <si>
    <t>Ilość</t>
  </si>
  <si>
    <t>Roboty przygotowawcze</t>
  </si>
  <si>
    <t>II</t>
  </si>
  <si>
    <t>Roboty nawierzchniowe</t>
  </si>
  <si>
    <t xml:space="preserve"> </t>
  </si>
  <si>
    <t>SST</t>
  </si>
  <si>
    <t>D.04.03.01</t>
  </si>
  <si>
    <t>D.05.03.05b</t>
  </si>
  <si>
    <t xml:space="preserve">                 OPIS ROBÓT</t>
  </si>
  <si>
    <t>D.04.08.01</t>
  </si>
  <si>
    <t>Mg</t>
  </si>
  <si>
    <t>*) Ceny jednostkowe i wartość należy podać w PLN z dokładnością do 1 grosza</t>
  </si>
  <si>
    <t>*) Ceny jednostkowe należy podać bez VAT</t>
  </si>
  <si>
    <t>podpis</t>
  </si>
  <si>
    <t>CENA PLN*)</t>
  </si>
  <si>
    <t>WARTOŚĆ PLN*)</t>
  </si>
  <si>
    <r>
      <t>m</t>
    </r>
    <r>
      <rPr>
        <vertAlign val="superscript"/>
        <sz val="10"/>
        <color theme="1"/>
        <rFont val="Encode Sans Compressed"/>
        <charset val="238"/>
      </rPr>
      <t>2</t>
    </r>
  </si>
  <si>
    <t>Wyrównanie istniejącej nawierzchni mieszanką mineralno-asfaltową wraz ze skropieniem miejsc wyrównania emulsją asfaltową w ilości 0,50kg/m2</t>
  </si>
  <si>
    <t xml:space="preserve">Skropienie istniejącej nawierzchni bitumicznej emulsją asfaltową C60 B3 ZM w ilości 0,50 kg/m2 z zabezpieczeniem mleczkiem wapiennym w ilości 0,25kg/m2                                                                                                                   </t>
  </si>
  <si>
    <t xml:space="preserve">Ułożenie warstwy ścieralnej z BA gr. 5cm                                    </t>
  </si>
  <si>
    <t>D.07.01.01</t>
  </si>
  <si>
    <t xml:space="preserve">                                                                                                         RAZEM netto</t>
  </si>
  <si>
    <t xml:space="preserve">                                                                                                                                           Roboty nieprzewidziane 5%</t>
  </si>
  <si>
    <t xml:space="preserve">                                                                                              VAT 23%</t>
  </si>
  <si>
    <t xml:space="preserve">                                                                                                              OGÓŁEM brutto</t>
  </si>
  <si>
    <t>Rozbiórka nawierzchni jezdni gr. 4cm na włączeniach  i zjazdach</t>
  </si>
  <si>
    <t xml:space="preserve">    Bieżąca konserwacja nawierzchni na odcinku drogi wojewódzkiej nr 145</t>
  </si>
  <si>
    <t xml:space="preserve">Oznakowanie cienkowarstwowe poziome krawędziowe z trasowaniem       </t>
  </si>
  <si>
    <r>
      <t>m</t>
    </r>
    <r>
      <rPr>
        <vertAlign val="superscript"/>
        <sz val="10"/>
        <color theme="1"/>
        <rFont val="Encode Sans Compressed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</si>
  <si>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t>D.05.03.11</t>
  </si>
  <si>
    <t xml:space="preserve">         Odcinek od km 5+600,00 - 6+600,00</t>
  </si>
  <si>
    <t>TABELA  ELEMENTÓW  ROZLICZENIOWYCH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</si>
</sst>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z_ł_-;\-* #,##0.00\ _z_ł_-;_-* &quot;-&quot;??\ _z_ł_-;_-@_-"/>
  </numFmts>
  <fonts count="2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name val="Encode Sans Compressed"/>
      <charset val="238"/>
    </font>
    <font>
      <b/>
      <sz val="11"/>
      <color theme="1"/>
      <name val="Encode Sans Compressed"/>
      <charset val="238"/>
    </font>
    <font>
      <b/>
      <sz val="10"/>
      <color theme="1"/>
      <name val="Encode Sans Compressed"/>
      <charset val="238"/>
    </font>
    <font>
      <b/>
      <sz val="10"/>
      <name val="Encode Sans Compressed"/>
      <charset val="238"/>
    </font>
    <font>
      <b/>
      <sz val="14"/>
      <color theme="1"/>
      <name val="Encode Sans Compressed"/>
      <charset val="238"/>
    </font>
    <font>
      <b/>
      <i/>
      <sz val="14"/>
      <color theme="1"/>
      <name val="Encode Sans Compressed"/>
      <charset val="238"/>
    </font>
    <font>
      <sz val="10"/>
      <color theme="1"/>
      <name val="Encode Sans Compressed"/>
      <charset val="238"/>
    </font>
    <font>
      <vertAlign val="superscript"/>
      <sz val="10"/>
      <color theme="1"/>
      <name val="Encode Sans Compressed"/>
      <charset val="238"/>
    </font>
    <font>
      <sz val="10"/>
      <name val="Encode Sans Compressed"/>
      <charset val="238"/>
    </font>
    <font>
      <b/>
      <sz val="11"/>
      <name val="Encode Sans Compressed"/>
      <charset val="238"/>
    </font>
    <font>
      <b/>
      <sz val="16"/>
      <name val="Encode Sans Compressed"/>
      <charset val="238"/>
    </font>
    <font>
      <sz val="11"/>
      <color theme="1"/>
      <name val="Encode Sans Compressed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 applyAlignment="1"/>
    <xf numFmtId="0" fontId="0" fillId="0" borderId="0" xfId="0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0" xfId="0" applyFont="1" applyAlignment="1"/>
    <xf numFmtId="0" fontId="7" fillId="0" borderId="0" xfId="0" applyFont="1" applyAlignment="1"/>
    <xf numFmtId="0" fontId="10" fillId="0" borderId="0" xfId="0" applyFont="1" applyAlignment="1">
      <alignment horizontal="center"/>
    </xf>
    <xf numFmtId="0" fontId="5" fillId="0" borderId="0" xfId="0" applyFont="1" applyBorder="1" applyAlignment="1"/>
    <xf numFmtId="0" fontId="11" fillId="0" borderId="0" xfId="0" applyFont="1" applyAlignment="1">
      <alignment vertical="center"/>
    </xf>
    <xf numFmtId="0" fontId="15" fillId="2" borderId="5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2" fontId="18" fillId="0" borderId="9" xfId="0" applyNumberFormat="1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left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4" fontId="15" fillId="3" borderId="8" xfId="4" applyFont="1" applyFill="1" applyBorder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2" fontId="18" fillId="0" borderId="9" xfId="0" applyNumberFormat="1" applyFont="1" applyBorder="1" applyAlignment="1">
      <alignment horizontal="left" vertical="center" wrapText="1"/>
    </xf>
    <xf numFmtId="2" fontId="20" fillId="0" borderId="9" xfId="0" applyNumberFormat="1" applyFont="1" applyBorder="1" applyAlignment="1">
      <alignment horizontal="center" vertical="center" wrapText="1"/>
    </xf>
    <xf numFmtId="164" fontId="15" fillId="3" borderId="8" xfId="4" applyFont="1" applyFill="1" applyBorder="1" applyAlignment="1">
      <alignment horizontal="center" vertical="center"/>
    </xf>
    <xf numFmtId="2" fontId="18" fillId="0" borderId="9" xfId="0" applyNumberFormat="1" applyFont="1" applyBorder="1" applyAlignment="1">
      <alignment vertical="center" wrapText="1"/>
    </xf>
    <xf numFmtId="164" fontId="15" fillId="0" borderId="8" xfId="4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vertical="center" wrapText="1"/>
    </xf>
    <xf numFmtId="2" fontId="20" fillId="0" borderId="14" xfId="0" applyNumberFormat="1" applyFont="1" applyBorder="1" applyAlignment="1">
      <alignment horizontal="center" vertical="center" wrapText="1"/>
    </xf>
    <xf numFmtId="164" fontId="15" fillId="0" borderId="15" xfId="4" applyFont="1" applyBorder="1" applyAlignment="1">
      <alignment horizontal="center" vertical="center"/>
    </xf>
    <xf numFmtId="164" fontId="21" fillId="4" borderId="19" xfId="4" applyFont="1" applyFill="1" applyBorder="1" applyAlignment="1">
      <alignment horizontal="center" vertical="center" wrapText="1"/>
    </xf>
    <xf numFmtId="164" fontId="21" fillId="4" borderId="2" xfId="4" applyFont="1" applyFill="1" applyBorder="1" applyAlignment="1">
      <alignment horizontal="center" vertical="center" wrapText="1"/>
    </xf>
    <xf numFmtId="164" fontId="21" fillId="4" borderId="2" xfId="0" applyNumberFormat="1" applyFont="1" applyFill="1" applyBorder="1" applyAlignment="1">
      <alignment horizontal="center" vertical="center" wrapText="1"/>
    </xf>
    <xf numFmtId="0" fontId="22" fillId="0" borderId="0" xfId="0" applyFont="1" applyAlignment="1"/>
    <xf numFmtId="0" fontId="15" fillId="0" borderId="0" xfId="0" applyFont="1" applyAlignment="1"/>
    <xf numFmtId="0" fontId="15" fillId="0" borderId="0" xfId="0" applyFont="1" applyAlignment="1">
      <alignment horizontal="center"/>
    </xf>
    <xf numFmtId="0" fontId="20" fillId="0" borderId="0" xfId="0" applyFont="1" applyAlignment="1"/>
    <xf numFmtId="0" fontId="23" fillId="0" borderId="0" xfId="0" applyFont="1"/>
    <xf numFmtId="0" fontId="12" fillId="0" borderId="0" xfId="0" applyFont="1" applyAlignment="1"/>
    <xf numFmtId="0" fontId="24" fillId="0" borderId="0" xfId="0" applyFont="1"/>
    <xf numFmtId="0" fontId="24" fillId="0" borderId="0" xfId="0" applyFont="1" applyAlignment="1">
      <alignment horizontal="center"/>
    </xf>
    <xf numFmtId="0" fontId="25" fillId="0" borderId="0" xfId="0" applyFont="1"/>
    <xf numFmtId="2" fontId="15" fillId="0" borderId="1" xfId="0" applyNumberFormat="1" applyFont="1" applyBorder="1" applyAlignment="1">
      <alignment horizontal="center" vertical="center" wrapText="1"/>
    </xf>
    <xf numFmtId="2" fontId="15" fillId="0" borderId="14" xfId="0" applyNumberFormat="1" applyFont="1" applyBorder="1" applyAlignment="1">
      <alignment horizontal="center" vertical="center" wrapText="1"/>
    </xf>
    <xf numFmtId="2" fontId="20" fillId="3" borderId="2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2" fontId="17" fillId="0" borderId="1" xfId="0" applyNumberFormat="1" applyFont="1" applyBorder="1" applyAlignment="1">
      <alignment horizontal="left" vertical="center" wrapText="1"/>
    </xf>
    <xf numFmtId="2" fontId="17" fillId="0" borderId="6" xfId="0" applyNumberFormat="1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</cellXfs>
  <cellStyles count="5">
    <cellStyle name="Dziesiętny" xfId="4" builtinId="3"/>
    <cellStyle name="Dziesiętny 2" xfId="2"/>
    <cellStyle name="Normalny" xfId="0" builtinId="0"/>
    <cellStyle name="Normalny 2" xfId="1"/>
    <cellStyle name="Procentowy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Normal="100" workbookViewId="0">
      <selection activeCell="C12" sqref="C12:H12"/>
    </sheetView>
  </sheetViews>
  <sheetFormatPr defaultRowHeight="14.4" x14ac:dyDescent="0.3"/>
  <cols>
    <col min="1" max="1" width="4.109375" customWidth="1"/>
    <col min="2" max="2" width="5.109375" customWidth="1"/>
    <col min="3" max="3" width="10.33203125" customWidth="1"/>
    <col min="4" max="4" width="37.88671875" customWidth="1"/>
    <col min="5" max="5" width="5.77734375" style="5" customWidth="1"/>
    <col min="6" max="6" width="8.6640625" customWidth="1"/>
    <col min="7" max="7" width="10.6640625" customWidth="1"/>
    <col min="8" max="8" width="14.21875" customWidth="1"/>
  </cols>
  <sheetData>
    <row r="1" spans="1:12" ht="21" customHeight="1" x14ac:dyDescent="0.3"/>
    <row r="2" spans="1:12" ht="24" customHeight="1" x14ac:dyDescent="0.3">
      <c r="A2" s="6"/>
      <c r="B2" s="53" t="s">
        <v>34</v>
      </c>
      <c r="C2" s="53"/>
      <c r="D2" s="53"/>
      <c r="E2" s="53"/>
      <c r="F2" s="53"/>
      <c r="G2" s="53"/>
      <c r="H2" s="53"/>
    </row>
    <row r="3" spans="1:12" ht="11.4" customHeight="1" x14ac:dyDescent="0.3">
      <c r="A3" s="6"/>
      <c r="B3" s="7"/>
      <c r="C3" s="8"/>
      <c r="D3" s="9"/>
      <c r="E3" s="10"/>
      <c r="F3" s="9"/>
      <c r="G3" s="11"/>
      <c r="H3" s="6"/>
    </row>
    <row r="4" spans="1:12" ht="26.25" customHeight="1" x14ac:dyDescent="0.4">
      <c r="A4" s="6"/>
      <c r="B4" s="41" t="s">
        <v>29</v>
      </c>
      <c r="C4" s="41"/>
      <c r="D4" s="42"/>
      <c r="E4" s="42"/>
      <c r="F4" s="43"/>
      <c r="G4" s="44"/>
      <c r="H4" s="13"/>
    </row>
    <row r="5" spans="1:12" ht="21" customHeight="1" x14ac:dyDescent="0.4">
      <c r="A5" s="6"/>
      <c r="B5" s="45"/>
      <c r="C5" s="46"/>
      <c r="D5" s="41"/>
      <c r="E5" s="43"/>
      <c r="F5" s="42"/>
      <c r="G5" s="2"/>
      <c r="H5" s="12"/>
      <c r="I5" s="1"/>
    </row>
    <row r="6" spans="1:12" ht="18" thickBot="1" x14ac:dyDescent="0.35">
      <c r="A6" s="6"/>
      <c r="B6" s="9"/>
      <c r="C6" s="8"/>
      <c r="D6" s="10" t="s">
        <v>33</v>
      </c>
      <c r="E6" s="14"/>
      <c r="F6" s="9"/>
      <c r="G6" s="6"/>
      <c r="H6" s="6"/>
    </row>
    <row r="7" spans="1:12" s="2" customFormat="1" x14ac:dyDescent="0.3">
      <c r="A7" s="6"/>
      <c r="B7" s="54" t="s">
        <v>1</v>
      </c>
      <c r="C7" s="56" t="s">
        <v>8</v>
      </c>
      <c r="D7" s="70" t="s">
        <v>11</v>
      </c>
      <c r="E7" s="72" t="s">
        <v>2</v>
      </c>
      <c r="F7" s="72" t="s">
        <v>3</v>
      </c>
      <c r="G7" s="72" t="s">
        <v>17</v>
      </c>
      <c r="H7" s="62" t="s">
        <v>18</v>
      </c>
    </row>
    <row r="8" spans="1:12" ht="18.75" customHeight="1" x14ac:dyDescent="0.3">
      <c r="A8" s="6"/>
      <c r="B8" s="55"/>
      <c r="C8" s="57"/>
      <c r="D8" s="71"/>
      <c r="E8" s="73"/>
      <c r="F8" s="73"/>
      <c r="G8" s="73"/>
      <c r="H8" s="63"/>
    </row>
    <row r="9" spans="1:12" ht="21" customHeight="1" x14ac:dyDescent="0.3">
      <c r="A9" s="6"/>
      <c r="B9" s="17">
        <f>1</f>
        <v>1</v>
      </c>
      <c r="C9" s="18">
        <f>2</f>
        <v>2</v>
      </c>
      <c r="D9" s="18">
        <v>3</v>
      </c>
      <c r="E9" s="18">
        <v>4</v>
      </c>
      <c r="F9" s="18">
        <v>5</v>
      </c>
      <c r="G9" s="18">
        <v>6</v>
      </c>
      <c r="H9" s="19">
        <v>7</v>
      </c>
    </row>
    <row r="10" spans="1:12" ht="18.600000000000001" x14ac:dyDescent="0.3">
      <c r="A10" s="6"/>
      <c r="B10" s="20" t="s">
        <v>0</v>
      </c>
      <c r="C10" s="58" t="s">
        <v>4</v>
      </c>
      <c r="D10" s="58"/>
      <c r="E10" s="58"/>
      <c r="F10" s="58"/>
      <c r="G10" s="58"/>
      <c r="H10" s="59"/>
    </row>
    <row r="11" spans="1:12" ht="34.200000000000003" customHeight="1" x14ac:dyDescent="0.3">
      <c r="A11" s="6"/>
      <c r="B11" s="21">
        <v>1</v>
      </c>
      <c r="C11" s="22" t="s">
        <v>32</v>
      </c>
      <c r="D11" s="23" t="s">
        <v>28</v>
      </c>
      <c r="E11" s="24" t="s">
        <v>31</v>
      </c>
      <c r="F11" s="25">
        <v>2.5499999999999998</v>
      </c>
      <c r="G11" s="52">
        <v>0</v>
      </c>
      <c r="H11" s="26">
        <f>F11*G11</f>
        <v>0</v>
      </c>
    </row>
    <row r="12" spans="1:12" ht="26.25" customHeight="1" x14ac:dyDescent="0.3">
      <c r="A12" s="6"/>
      <c r="B12" s="20" t="s">
        <v>5</v>
      </c>
      <c r="C12" s="60" t="s">
        <v>6</v>
      </c>
      <c r="D12" s="60"/>
      <c r="E12" s="60"/>
      <c r="F12" s="60"/>
      <c r="G12" s="60"/>
      <c r="H12" s="61"/>
      <c r="L12" s="4"/>
    </row>
    <row r="13" spans="1:12" ht="49.2" customHeight="1" x14ac:dyDescent="0.3">
      <c r="A13" s="6"/>
      <c r="B13" s="27">
        <v>2</v>
      </c>
      <c r="C13" s="24" t="s">
        <v>12</v>
      </c>
      <c r="D13" s="28" t="s">
        <v>20</v>
      </c>
      <c r="E13" s="22" t="s">
        <v>13</v>
      </c>
      <c r="F13" s="25">
        <v>75</v>
      </c>
      <c r="G13" s="29">
        <v>0</v>
      </c>
      <c r="H13" s="30">
        <f>F13*G13</f>
        <v>0</v>
      </c>
      <c r="K13" s="3"/>
    </row>
    <row r="14" spans="1:12" s="2" customFormat="1" ht="57" customHeight="1" x14ac:dyDescent="0.3">
      <c r="A14" s="6"/>
      <c r="B14" s="27">
        <v>3</v>
      </c>
      <c r="C14" s="24" t="s">
        <v>9</v>
      </c>
      <c r="D14" s="31" t="s">
        <v>21</v>
      </c>
      <c r="E14" s="22" t="s">
        <v>19</v>
      </c>
      <c r="F14" s="25">
        <v>5653</v>
      </c>
      <c r="G14" s="29">
        <v>0</v>
      </c>
      <c r="H14" s="32">
        <f>F14*G14</f>
        <v>0</v>
      </c>
    </row>
    <row r="15" spans="1:12" s="2" customFormat="1" ht="30.6" customHeight="1" x14ac:dyDescent="0.3">
      <c r="A15" s="15"/>
      <c r="B15" s="27">
        <v>4</v>
      </c>
      <c r="C15" s="22" t="s">
        <v>10</v>
      </c>
      <c r="D15" s="31" t="s">
        <v>22</v>
      </c>
      <c r="E15" s="22" t="s">
        <v>19</v>
      </c>
      <c r="F15" s="50">
        <v>5653</v>
      </c>
      <c r="G15" s="29">
        <v>0</v>
      </c>
      <c r="H15" s="32">
        <f>F15*G15</f>
        <v>0</v>
      </c>
    </row>
    <row r="16" spans="1:12" ht="34.200000000000003" customHeight="1" thickBot="1" x14ac:dyDescent="0.35">
      <c r="A16" s="6"/>
      <c r="B16" s="33">
        <v>5</v>
      </c>
      <c r="C16" s="34" t="s">
        <v>23</v>
      </c>
      <c r="D16" s="35" t="s">
        <v>30</v>
      </c>
      <c r="E16" s="34" t="s">
        <v>19</v>
      </c>
      <c r="F16" s="51">
        <v>240</v>
      </c>
      <c r="G16" s="36">
        <v>0</v>
      </c>
      <c r="H16" s="37">
        <f>F16*G16</f>
        <v>0</v>
      </c>
    </row>
    <row r="17" spans="1:11" ht="20.399999999999999" customHeight="1" thickBot="1" x14ac:dyDescent="0.35">
      <c r="A17" s="6"/>
      <c r="B17" s="74" t="s">
        <v>24</v>
      </c>
      <c r="C17" s="75"/>
      <c r="D17" s="75"/>
      <c r="E17" s="75"/>
      <c r="F17" s="75"/>
      <c r="G17" s="76"/>
      <c r="H17" s="38">
        <f>SUM(H11:H16)</f>
        <v>0</v>
      </c>
    </row>
    <row r="18" spans="1:11" ht="22.8" customHeight="1" thickBot="1" x14ac:dyDescent="0.35">
      <c r="A18" s="6"/>
      <c r="B18" s="67" t="s">
        <v>25</v>
      </c>
      <c r="C18" s="68"/>
      <c r="D18" s="68"/>
      <c r="E18" s="68"/>
      <c r="F18" s="68"/>
      <c r="G18" s="69"/>
      <c r="H18" s="39">
        <f>H17*5%</f>
        <v>0</v>
      </c>
    </row>
    <row r="19" spans="1:11" ht="23.4" customHeight="1" thickBot="1" x14ac:dyDescent="0.35">
      <c r="A19" s="6"/>
      <c r="B19" s="67" t="s">
        <v>24</v>
      </c>
      <c r="C19" s="68"/>
      <c r="D19" s="68"/>
      <c r="E19" s="68"/>
      <c r="F19" s="68"/>
      <c r="G19" s="69"/>
      <c r="H19" s="39">
        <f>H17+H18</f>
        <v>0</v>
      </c>
      <c r="K19" t="s">
        <v>7</v>
      </c>
    </row>
    <row r="20" spans="1:11" ht="20.399999999999999" customHeight="1" thickBot="1" x14ac:dyDescent="0.35">
      <c r="A20" s="6"/>
      <c r="B20" s="64" t="s">
        <v>26</v>
      </c>
      <c r="C20" s="65"/>
      <c r="D20" s="65"/>
      <c r="E20" s="65"/>
      <c r="F20" s="65"/>
      <c r="G20" s="66"/>
      <c r="H20" s="40">
        <f>H19*23%</f>
        <v>0</v>
      </c>
    </row>
    <row r="21" spans="1:11" ht="24" customHeight="1" thickBot="1" x14ac:dyDescent="0.35">
      <c r="A21" s="16"/>
      <c r="B21" s="67" t="s">
        <v>27</v>
      </c>
      <c r="C21" s="68"/>
      <c r="D21" s="68"/>
      <c r="E21" s="68"/>
      <c r="F21" s="68"/>
      <c r="G21" s="69"/>
      <c r="H21" s="40">
        <f>H19+H20</f>
        <v>0</v>
      </c>
    </row>
    <row r="24" spans="1:11" x14ac:dyDescent="0.3">
      <c r="B24" s="47" t="s">
        <v>14</v>
      </c>
      <c r="C24" s="47"/>
      <c r="D24" s="47"/>
      <c r="E24" s="48"/>
      <c r="F24" s="47"/>
    </row>
    <row r="25" spans="1:11" x14ac:dyDescent="0.3">
      <c r="B25" s="47" t="s">
        <v>15</v>
      </c>
      <c r="C25" s="47"/>
      <c r="D25" s="47"/>
      <c r="E25" s="48"/>
      <c r="F25" s="47"/>
    </row>
    <row r="26" spans="1:11" x14ac:dyDescent="0.3">
      <c r="B26" s="2"/>
      <c r="C26" s="2"/>
      <c r="D26" s="2"/>
      <c r="F26" s="2"/>
    </row>
    <row r="27" spans="1:11" x14ac:dyDescent="0.3">
      <c r="B27" s="2"/>
      <c r="C27" s="2"/>
      <c r="D27" s="2"/>
      <c r="F27" s="2"/>
    </row>
    <row r="28" spans="1:11" x14ac:dyDescent="0.3">
      <c r="B28" s="2"/>
      <c r="C28" s="2"/>
      <c r="D28" s="2"/>
      <c r="F28" s="2"/>
    </row>
    <row r="29" spans="1:11" x14ac:dyDescent="0.3">
      <c r="B29" s="2"/>
      <c r="C29" s="2"/>
      <c r="D29" s="2"/>
      <c r="F29" s="2"/>
    </row>
    <row r="30" spans="1:11" x14ac:dyDescent="0.3">
      <c r="B30" s="2"/>
      <c r="C30" s="2"/>
      <c r="D30" s="2"/>
      <c r="F30" s="2"/>
      <c r="G30" s="49" t="s">
        <v>16</v>
      </c>
    </row>
  </sheetData>
  <mergeCells count="15">
    <mergeCell ref="B20:G20"/>
    <mergeCell ref="B21:G21"/>
    <mergeCell ref="D7:D8"/>
    <mergeCell ref="E7:E8"/>
    <mergeCell ref="F7:F8"/>
    <mergeCell ref="G7:G8"/>
    <mergeCell ref="B18:G18"/>
    <mergeCell ref="B19:G19"/>
    <mergeCell ref="B17:G17"/>
    <mergeCell ref="B2:H2"/>
    <mergeCell ref="B7:B8"/>
    <mergeCell ref="C7:C8"/>
    <mergeCell ref="C10:H10"/>
    <mergeCell ref="C12:H12"/>
    <mergeCell ref="H7:H8"/>
  </mergeCells>
  <pageMargins left="0.23622047244094491" right="0.23622047244094491" top="0.39370078740157483" bottom="0.19685039370078741" header="0.31496062992125984" footer="0.31496062992125984"/>
  <pageSetup paperSize="9" orientation="portrait" r:id="rId1"/>
  <ignoredErrors>
    <ignoredError sqref="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DW 145</vt:lpstr>
      <vt:lpstr>Arkusz2</vt:lpstr>
      <vt:lpstr>Arkusz3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grzegorz_breczewski</dc:creator>
  <cp:lastModifiedBy>Grzegorz Bręczewski</cp:lastModifiedBy>
  <cp:lastPrinted>2024-07-26T06:28:44Z</cp:lastPrinted>
  <dcterms:created xsi:type="dcterms:W3CDTF">2012-07-17T11:13:47Z</dcterms:created>
  <dcterms:modified xsi:type="dcterms:W3CDTF">2024-07-26T06:28:49Z</dcterms:modified>
</cp:coreProperties>
</file>